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901096\Innlandet fylkeskommune\T - Anskaffelser - Dokumenter\General\Konkurranser\2022\Undervisning\2022 - 4369 - Næringsmidler\Konkurransedokumenter\"/>
    </mc:Choice>
  </mc:AlternateContent>
  <xr:revisionPtr revIDLastSave="0" documentId="13_ncr:1_{BB255879-AC49-4203-96F9-2F1AFFB5DE2B}" xr6:coauthVersionLast="41" xr6:coauthVersionMax="47" xr10:uidLastSave="{00000000-0000-0000-0000-000000000000}"/>
  <bookViews>
    <workbookView xWindow="19090" yWindow="-110" windowWidth="25820" windowHeight="21220" xr2:uid="{00000000-000D-0000-FFFF-FFFF00000000}"/>
  </bookViews>
  <sheets>
    <sheet name="Prisskjema" sheetId="1" r:id="rId1"/>
    <sheet name="Formler" sheetId="3" state="hidden" r:id="rId2"/>
    <sheet name="Biler som skal benyttes til lev" sheetId="2" r:id="rId3"/>
    <sheet name="FORM" sheetId="4" state="hidden" r:id="rId4"/>
  </sheets>
  <definedNames>
    <definedName name="_xlnm.Print_Area" localSheetId="0">Prisskjema!$A$1:$W$26</definedName>
    <definedName name="_xlnm.Print_Titles" localSheetId="0">Prisskjema!$1:$2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" i="1" l="1"/>
  <c r="Y5" i="1" l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T23" i="1"/>
  <c r="R23" i="1"/>
  <c r="P23" i="1"/>
  <c r="H23" i="1"/>
  <c r="G23" i="1"/>
  <c r="T22" i="1"/>
  <c r="R22" i="1"/>
  <c r="P22" i="1"/>
  <c r="H22" i="1"/>
  <c r="G22" i="1"/>
  <c r="T21" i="1"/>
  <c r="R21" i="1"/>
  <c r="P21" i="1"/>
  <c r="H21" i="1"/>
  <c r="G21" i="1"/>
  <c r="T20" i="1"/>
  <c r="R20" i="1"/>
  <c r="P20" i="1"/>
  <c r="H20" i="1"/>
  <c r="G20" i="1"/>
  <c r="T19" i="1"/>
  <c r="R19" i="1"/>
  <c r="P19" i="1"/>
  <c r="H19" i="1"/>
  <c r="G19" i="1"/>
  <c r="T18" i="1"/>
  <c r="R18" i="1"/>
  <c r="P18" i="1"/>
  <c r="H18" i="1"/>
  <c r="G18" i="1"/>
  <c r="T17" i="1"/>
  <c r="R17" i="1"/>
  <c r="P17" i="1"/>
  <c r="H17" i="1"/>
  <c r="G17" i="1"/>
  <c r="T16" i="1"/>
  <c r="R16" i="1"/>
  <c r="P16" i="1"/>
  <c r="H16" i="1"/>
  <c r="G16" i="1"/>
  <c r="T14" i="1"/>
  <c r="R14" i="1"/>
  <c r="P14" i="1"/>
  <c r="H14" i="1"/>
  <c r="G14" i="1"/>
  <c r="T13" i="1"/>
  <c r="R13" i="1"/>
  <c r="P13" i="1"/>
  <c r="H13" i="1"/>
  <c r="G13" i="1"/>
  <c r="T12" i="1"/>
  <c r="R12" i="1"/>
  <c r="P12" i="1"/>
  <c r="H12" i="1"/>
  <c r="G12" i="1"/>
  <c r="G15" i="1"/>
  <c r="H15" i="1"/>
  <c r="P15" i="1"/>
  <c r="R15" i="1"/>
  <c r="T15" i="1"/>
  <c r="T11" i="1"/>
  <c r="R11" i="1"/>
  <c r="P11" i="1"/>
  <c r="H11" i="1"/>
  <c r="G11" i="1"/>
  <c r="T10" i="1"/>
  <c r="R10" i="1"/>
  <c r="P10" i="1"/>
  <c r="H10" i="1"/>
  <c r="G10" i="1"/>
  <c r="T9" i="1"/>
  <c r="R9" i="1"/>
  <c r="P9" i="1"/>
  <c r="H9" i="1"/>
  <c r="G9" i="1"/>
  <c r="U17" i="1" l="1"/>
  <c r="V17" i="1" s="1"/>
  <c r="U23" i="1"/>
  <c r="V23" i="1" s="1"/>
  <c r="U20" i="1"/>
  <c r="V20" i="1" s="1"/>
  <c r="U21" i="1"/>
  <c r="V21" i="1" s="1"/>
  <c r="U16" i="1"/>
  <c r="V16" i="1" s="1"/>
  <c r="U18" i="1"/>
  <c r="V18" i="1" s="1"/>
  <c r="U13" i="1"/>
  <c r="V13" i="1" s="1"/>
  <c r="U15" i="1"/>
  <c r="V15" i="1" s="1"/>
  <c r="U12" i="1"/>
  <c r="V12" i="1" s="1"/>
  <c r="U10" i="1"/>
  <c r="V10" i="1" s="1"/>
  <c r="U14" i="1"/>
  <c r="V14" i="1" s="1"/>
  <c r="U19" i="1"/>
  <c r="V19" i="1" s="1"/>
  <c r="U22" i="1"/>
  <c r="V22" i="1" s="1"/>
  <c r="U11" i="1"/>
  <c r="V11" i="1" s="1"/>
  <c r="U9" i="1"/>
  <c r="V9" i="1" s="1"/>
  <c r="R4" i="1" l="1"/>
  <c r="T8" i="1" l="1"/>
  <c r="T7" i="1"/>
  <c r="T6" i="1"/>
  <c r="T5" i="1"/>
  <c r="R8" i="1" l="1"/>
  <c r="R7" i="1"/>
  <c r="R6" i="1"/>
  <c r="R5" i="1"/>
  <c r="P8" i="1"/>
  <c r="P7" i="1"/>
  <c r="P6" i="1"/>
  <c r="P5" i="1"/>
  <c r="P4" i="1"/>
  <c r="G8" i="1"/>
  <c r="G7" i="1"/>
  <c r="G6" i="1"/>
  <c r="G5" i="1"/>
  <c r="H8" i="1"/>
  <c r="H7" i="1"/>
  <c r="H6" i="1"/>
  <c r="H5" i="1"/>
  <c r="H4" i="1"/>
  <c r="G4" i="1"/>
  <c r="G27" i="1" l="1"/>
  <c r="X4" i="1"/>
  <c r="X24" i="1" s="1"/>
  <c r="X27" i="1" s="1"/>
  <c r="Y4" i="1"/>
  <c r="Y24" i="1" s="1"/>
  <c r="U4" i="1"/>
  <c r="V4" i="1" s="1"/>
  <c r="U6" i="1"/>
  <c r="V6" i="1" s="1"/>
  <c r="U8" i="1"/>
  <c r="V8" i="1" s="1"/>
  <c r="U5" i="1"/>
  <c r="U7" i="1"/>
  <c r="V7" i="1" s="1"/>
  <c r="Y27" i="1" l="1"/>
  <c r="V5" i="1"/>
  <c r="U24" i="1"/>
  <c r="U26" i="1" s="1"/>
  <c r="V24" i="1"/>
  <c r="V26" i="1" s="1"/>
  <c r="S24" i="1" l="1"/>
  <c r="S26" i="1"/>
</calcChain>
</file>

<file path=xl/sharedStrings.xml><?xml version="1.0" encoding="utf-8"?>
<sst xmlns="http://schemas.openxmlformats.org/spreadsheetml/2006/main" count="97" uniqueCount="74">
  <si>
    <r>
      <t xml:space="preserve">PRISSKJEMA - Priser bes oppgis </t>
    </r>
    <r>
      <rPr>
        <b/>
        <sz val="12"/>
        <color rgb="FFFF0000"/>
        <rFont val="Calibri"/>
        <family val="2"/>
        <scheme val="minor"/>
      </rPr>
      <t>eks mva</t>
    </r>
    <r>
      <rPr>
        <b/>
        <sz val="12"/>
        <rFont val="Calibri"/>
        <family val="2"/>
        <scheme val="minor"/>
      </rPr>
      <t>, men inkl miljøgebyr og emballasje og alle andre gebyrer.</t>
    </r>
    <r>
      <rPr>
        <b/>
        <sz val="12"/>
        <color rgb="FFFF0000"/>
        <rFont val="Calibri"/>
        <family val="2"/>
        <scheme val="minor"/>
      </rPr>
      <t xml:space="preserve"> Kun gule felt skal fylles ut.</t>
    </r>
  </si>
  <si>
    <t>VAREGRUPPE</t>
  </si>
  <si>
    <t>VAREBESKRIVELSE 1</t>
  </si>
  <si>
    <t>VAREBESKRIVELSE 2</t>
  </si>
  <si>
    <t>MENGDE I FORPAKNING</t>
  </si>
  <si>
    <t>ESTIMERT ANTALL FORPAKNINGER PR. ÅR</t>
  </si>
  <si>
    <t>ETTERSPURT MENGDE PR ÅR</t>
  </si>
  <si>
    <t>PRODUSENT</t>
  </si>
  <si>
    <t>TILBYDERS BENEVNING/MERKE</t>
  </si>
  <si>
    <t>LEVERANDØRNES VAREGRUPPENUMMER</t>
  </si>
  <si>
    <t>VARENUMMER</t>
  </si>
  <si>
    <t>ØKOLOGISK PRODUKT</t>
  </si>
  <si>
    <t>NØKKELHULLSMERKEDE PRODUKTER</t>
  </si>
  <si>
    <t>MENGDE I TILBUDT FORPAKNING</t>
  </si>
  <si>
    <t>LISTEPRIS PR FORPAKNING</t>
  </si>
  <si>
    <t>LISTEPRIS PR MENGDE- ENHET</t>
  </si>
  <si>
    <t>TILBUDT RABATT %</t>
  </si>
  <si>
    <t>TILBUDT NETTOPRIS PR TILBUDT FORPAKNING</t>
  </si>
  <si>
    <t>LISTEPRIS FOR ÅRSVOLUM</t>
  </si>
  <si>
    <t>TILBUDT NETTOPRIS FOR ÅRSVOLUM</t>
  </si>
  <si>
    <t>OPPGI PRODUKSJONSLAND FOR FERDIGVARE</t>
  </si>
  <si>
    <t>EVALUERING NØKKELHULLMERKEDE PRODUKTER</t>
  </si>
  <si>
    <t>MERKNADER</t>
  </si>
  <si>
    <t>Frossen fisk</t>
  </si>
  <si>
    <t>KG</t>
  </si>
  <si>
    <t>Laks røket, oppskåret</t>
  </si>
  <si>
    <t xml:space="preserve">Laksefilet D-trim </t>
  </si>
  <si>
    <t>ca 5 kg</t>
  </si>
  <si>
    <t xml:space="preserve">Ørretfilet m/skinn u/bein </t>
  </si>
  <si>
    <t xml:space="preserve">Laksefilet D-Trim </t>
  </si>
  <si>
    <t>ca 10 kg</t>
  </si>
  <si>
    <t>Pepperlaks hele sider</t>
  </si>
  <si>
    <t>Torskeloins dypfryst</t>
  </si>
  <si>
    <t>ca 160-180 g</t>
  </si>
  <si>
    <t>Laks i porsjoner dypfryst</t>
  </si>
  <si>
    <t>ca 125 gr</t>
  </si>
  <si>
    <t>ca 5-7 kg</t>
  </si>
  <si>
    <t>Scampi u/skall 16/20, dypfryst</t>
  </si>
  <si>
    <t>Seifilet u/skinn</t>
  </si>
  <si>
    <t>ca 2-4 kg</t>
  </si>
  <si>
    <t xml:space="preserve">Laks, hel </t>
  </si>
  <si>
    <t>Kveiteskiver, dypfryst</t>
  </si>
  <si>
    <t>Laks i porsjoner</t>
  </si>
  <si>
    <t>Sei loins dypfryst</t>
  </si>
  <si>
    <t>ca 120-140 gr</t>
  </si>
  <si>
    <t>Kveite porsjon dypfryst</t>
  </si>
  <si>
    <t>ca 130 gr</t>
  </si>
  <si>
    <t>Skrei</t>
  </si>
  <si>
    <t>Fiskekaker av hyse</t>
  </si>
  <si>
    <t>Spekesildfilet</t>
  </si>
  <si>
    <t>ca 3-3,5 kg</t>
  </si>
  <si>
    <t>Peppermakrell</t>
  </si>
  <si>
    <t>SUM varepris/FAST rabatt på øvrige varer i denne varegruppen iht listepris (fremkommer som et snitt av øvrige varerabatter):</t>
  </si>
  <si>
    <t xml:space="preserve">SUMMER (inngår i tildelingskriteriene)/FAST rabatt på øvrige varer i øvrige varegrupper iht listepris: </t>
  </si>
  <si>
    <t>Beskrivelse utfylling:</t>
  </si>
  <si>
    <t>Kolonne M og N: "JA" eller "NEI". Se rullgardin</t>
  </si>
  <si>
    <t>KRAV</t>
  </si>
  <si>
    <t>JA</t>
  </si>
  <si>
    <t>Her oppgis bilene som skal benyttes i leveringene på avtalene. Ved skifte av biler skal det ikke skiftes til biler med høyere utslipp enn biler tilbudt her.</t>
  </si>
  <si>
    <t>Tilbyder står fritt til å legge til linjer i denne oversikten om det trengs.</t>
  </si>
  <si>
    <t>Ved bruk av underleverandør så skal dette også oppgis i besvarelse av konkurransegrunnlaget jmf punkt 6.4 Bruk av andre foretaks ressurser.</t>
  </si>
  <si>
    <t>Bilens registeringsnummer</t>
  </si>
  <si>
    <t xml:space="preserve">Drivstoffklasse </t>
  </si>
  <si>
    <t>ev.underleverandør.</t>
  </si>
  <si>
    <t>Kommentar</t>
  </si>
  <si>
    <t>NEI</t>
  </si>
  <si>
    <t>Rekestørrelse 100/150</t>
  </si>
  <si>
    <t>Reker i lake</t>
  </si>
  <si>
    <t>EVALUERING Debiomerkede PRODUKTER</t>
  </si>
  <si>
    <t>EVALUERING AV DEBIO OG NØKKELHULLMERKEDE PRODUKTER</t>
  </si>
  <si>
    <t>Bilpark</t>
  </si>
  <si>
    <t>Størrelse 16-20</t>
  </si>
  <si>
    <t>Fiskeburger m/purre</t>
  </si>
  <si>
    <t>ca 7-9 kg kasse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</si>
</sst>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sz val="9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color rgb="FF0066FF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EAEAEA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9" fontId="1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1" fillId="0" borderId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2" fillId="2" borderId="1" xfId="0" applyFont="1" applyFill="1" applyBorder="1"/>
    <xf numFmtId="0" fontId="2" fillId="2" borderId="3" xfId="0" applyFont="1" applyFill="1" applyBorder="1"/>
    <xf numFmtId="3" fontId="3" fillId="2" borderId="3" xfId="0" applyNumberFormat="1" applyFont="1" applyFill="1" applyBorder="1"/>
    <xf numFmtId="0" fontId="3" fillId="2" borderId="7" xfId="0" applyFont="1" applyFill="1" applyBorder="1"/>
    <xf numFmtId="0" fontId="5" fillId="0" borderId="0" xfId="0" applyFont="1"/>
    <xf numFmtId="0" fontId="7" fillId="0" borderId="0" xfId="0" applyFont="1"/>
    <xf numFmtId="0" fontId="4" fillId="2" borderId="3" xfId="0" applyFont="1" applyFill="1" applyBorder="1" applyAlignment="1">
      <alignment wrapText="1"/>
    </xf>
    <xf numFmtId="164" fontId="5" fillId="3" borderId="4" xfId="0" applyNumberFormat="1" applyFont="1" applyFill="1" applyBorder="1"/>
    <xf numFmtId="164" fontId="5" fillId="3" borderId="5" xfId="0" applyNumberFormat="1" applyFont="1" applyFill="1" applyBorder="1"/>
    <xf numFmtId="3" fontId="5" fillId="3" borderId="5" xfId="0" applyNumberFormat="1" applyFont="1" applyFill="1" applyBorder="1"/>
    <xf numFmtId="164" fontId="5" fillId="3" borderId="4" xfId="0" applyNumberFormat="1" applyFont="1" applyFill="1" applyBorder="1" applyAlignment="1">
      <alignment wrapText="1"/>
    </xf>
    <xf numFmtId="3" fontId="9" fillId="0" borderId="0" xfId="0" applyNumberFormat="1" applyFont="1"/>
    <xf numFmtId="0" fontId="10" fillId="0" borderId="8" xfId="0" applyFont="1" applyBorder="1"/>
    <xf numFmtId="9" fontId="5" fillId="0" borderId="0" xfId="0" applyNumberFormat="1" applyFont="1"/>
    <xf numFmtId="0" fontId="7" fillId="2" borderId="1" xfId="0" applyFont="1" applyFill="1" applyBorder="1"/>
    <xf numFmtId="0" fontId="6" fillId="2" borderId="3" xfId="0" applyFont="1" applyFill="1" applyBorder="1"/>
    <xf numFmtId="3" fontId="4" fillId="2" borderId="3" xfId="0" applyNumberFormat="1" applyFont="1" applyFill="1" applyBorder="1" applyAlignment="1">
      <alignment wrapText="1"/>
    </xf>
    <xf numFmtId="0" fontId="10" fillId="0" borderId="0" xfId="0" applyFont="1"/>
    <xf numFmtId="4" fontId="5" fillId="3" borderId="5" xfId="0" applyNumberFormat="1" applyFont="1" applyFill="1" applyBorder="1"/>
    <xf numFmtId="2" fontId="16" fillId="4" borderId="9" xfId="0" applyNumberFormat="1" applyFont="1" applyFill="1" applyBorder="1"/>
    <xf numFmtId="9" fontId="16" fillId="4" borderId="9" xfId="0" applyNumberFormat="1" applyFont="1" applyFill="1" applyBorder="1"/>
    <xf numFmtId="0" fontId="16" fillId="4" borderId="10" xfId="0" applyFont="1" applyFill="1" applyBorder="1"/>
    <xf numFmtId="0" fontId="8" fillId="2" borderId="7" xfId="0" applyFont="1" applyFill="1" applyBorder="1" applyAlignment="1">
      <alignment wrapText="1"/>
    </xf>
    <xf numFmtId="0" fontId="7" fillId="2" borderId="3" xfId="0" applyFont="1" applyFill="1" applyBorder="1"/>
    <xf numFmtId="1" fontId="16" fillId="4" borderId="9" xfId="0" applyNumberFormat="1" applyFont="1" applyFill="1" applyBorder="1"/>
    <xf numFmtId="0" fontId="5" fillId="0" borderId="11" xfId="0" applyFont="1" applyBorder="1"/>
    <xf numFmtId="9" fontId="10" fillId="0" borderId="0" xfId="0" applyNumberFormat="1" applyFont="1"/>
    <xf numFmtId="9" fontId="2" fillId="2" borderId="3" xfId="0" applyNumberFormat="1" applyFont="1" applyFill="1" applyBorder="1"/>
    <xf numFmtId="0" fontId="4" fillId="2" borderId="6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3" xfId="0" applyFont="1" applyFill="1" applyBorder="1" applyAlignment="1">
      <alignment horizontal="center" wrapText="1"/>
    </xf>
    <xf numFmtId="9" fontId="4" fillId="2" borderId="2" xfId="0" applyNumberFormat="1" applyFont="1" applyFill="1" applyBorder="1" applyAlignment="1">
      <alignment horizontal="center" wrapText="1"/>
    </xf>
    <xf numFmtId="164" fontId="7" fillId="3" borderId="14" xfId="0" applyNumberFormat="1" applyFont="1" applyFill="1" applyBorder="1"/>
    <xf numFmtId="164" fontId="5" fillId="3" borderId="15" xfId="0" applyNumberFormat="1" applyFont="1" applyFill="1" applyBorder="1"/>
    <xf numFmtId="164" fontId="5" fillId="3" borderId="16" xfId="0" applyNumberFormat="1" applyFont="1" applyFill="1" applyBorder="1"/>
    <xf numFmtId="4" fontId="7" fillId="3" borderId="17" xfId="0" applyNumberFormat="1" applyFont="1" applyFill="1" applyBorder="1"/>
    <xf numFmtId="9" fontId="4" fillId="2" borderId="17" xfId="1" applyFont="1" applyFill="1" applyBorder="1"/>
    <xf numFmtId="0" fontId="5" fillId="0" borderId="0" xfId="0" applyFont="1" applyAlignment="1">
      <alignment vertical="top" wrapText="1"/>
    </xf>
    <xf numFmtId="0" fontId="4" fillId="2" borderId="2" xfId="0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3" fillId="2" borderId="3" xfId="0" applyFont="1" applyFill="1" applyBorder="1"/>
    <xf numFmtId="0" fontId="4" fillId="2" borderId="6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wrapText="1"/>
    </xf>
    <xf numFmtId="0" fontId="12" fillId="0" borderId="0" xfId="0" applyFont="1"/>
    <xf numFmtId="0" fontId="12" fillId="6" borderId="0" xfId="0" applyFont="1" applyFill="1"/>
    <xf numFmtId="0" fontId="4" fillId="2" borderId="12" xfId="0" applyFont="1" applyFill="1" applyBorder="1" applyAlignment="1">
      <alignment horizontal="center" wrapText="1"/>
    </xf>
    <xf numFmtId="3" fontId="16" fillId="4" borderId="10" xfId="0" applyNumberFormat="1" applyFont="1" applyFill="1" applyBorder="1"/>
    <xf numFmtId="0" fontId="16" fillId="4" borderId="18" xfId="0" applyFont="1" applyFill="1" applyBorder="1"/>
    <xf numFmtId="164" fontId="5" fillId="3" borderId="19" xfId="0" applyNumberFormat="1" applyFont="1" applyFill="1" applyBorder="1"/>
    <xf numFmtId="164" fontId="5" fillId="3" borderId="17" xfId="0" applyNumberFormat="1" applyFont="1" applyFill="1" applyBorder="1"/>
    <xf numFmtId="0" fontId="10" fillId="0" borderId="20" xfId="0" applyFont="1" applyBorder="1"/>
    <xf numFmtId="0" fontId="4" fillId="2" borderId="3" xfId="0" applyFont="1" applyFill="1" applyBorder="1" applyAlignment="1">
      <alignment horizontal="center" wrapText="1"/>
    </xf>
    <xf numFmtId="4" fontId="5" fillId="5" borderId="21" xfId="0" applyNumberFormat="1" applyFont="1" applyFill="1" applyBorder="1" applyAlignment="1">
      <alignment horizontal="right"/>
    </xf>
    <xf numFmtId="164" fontId="7" fillId="3" borderId="25" xfId="0" applyNumberFormat="1" applyFont="1" applyFill="1" applyBorder="1"/>
    <xf numFmtId="164" fontId="5" fillId="3" borderId="21" xfId="0" applyNumberFormat="1" applyFont="1" applyFill="1" applyBorder="1"/>
    <xf numFmtId="164" fontId="7" fillId="3" borderId="21" xfId="0" applyNumberFormat="1" applyFont="1" applyFill="1" applyBorder="1"/>
    <xf numFmtId="9" fontId="4" fillId="2" borderId="26" xfId="1" applyFont="1" applyFill="1" applyBorder="1"/>
    <xf numFmtId="3" fontId="7" fillId="3" borderId="27" xfId="0" applyNumberFormat="1" applyFont="1" applyFill="1" applyBorder="1"/>
    <xf numFmtId="4" fontId="5" fillId="5" borderId="28" xfId="0" applyNumberFormat="1" applyFont="1" applyFill="1" applyBorder="1" applyAlignment="1">
      <alignment horizontal="right"/>
    </xf>
    <xf numFmtId="0" fontId="7" fillId="7" borderId="22" xfId="0" applyFont="1" applyFill="1" applyBorder="1"/>
    <xf numFmtId="0" fontId="7" fillId="7" borderId="23" xfId="0" applyFont="1" applyFill="1" applyBorder="1"/>
    <xf numFmtId="3" fontId="17" fillId="7" borderId="23" xfId="0" applyNumberFormat="1" applyFont="1" applyFill="1" applyBorder="1"/>
    <xf numFmtId="9" fontId="7" fillId="7" borderId="23" xfId="0" applyNumberFormat="1" applyFont="1" applyFill="1" applyBorder="1"/>
    <xf numFmtId="0" fontId="4" fillId="7" borderId="23" xfId="0" applyFont="1" applyFill="1" applyBorder="1"/>
    <xf numFmtId="0" fontId="4" fillId="7" borderId="24" xfId="0" applyFont="1" applyFill="1" applyBorder="1"/>
    <xf numFmtId="0" fontId="4" fillId="2" borderId="7" xfId="0" applyFont="1" applyFill="1" applyBorder="1" applyAlignment="1">
      <alignment wrapText="1"/>
    </xf>
    <xf numFmtId="0" fontId="4" fillId="2" borderId="29" xfId="0" applyFont="1" applyFill="1" applyBorder="1" applyAlignment="1">
      <alignment horizontal="center" wrapText="1"/>
    </xf>
    <xf numFmtId="2" fontId="10" fillId="0" borderId="0" xfId="0" applyNumberFormat="1" applyFont="1"/>
    <xf numFmtId="3" fontId="7" fillId="7" borderId="23" xfId="0" applyNumberFormat="1" applyFont="1" applyFill="1" applyBorder="1"/>
    <xf numFmtId="9" fontId="4" fillId="7" borderId="22" xfId="1" applyFont="1" applyFill="1" applyBorder="1"/>
    <xf numFmtId="0" fontId="19" fillId="0" borderId="0" xfId="0" applyFont="1"/>
    <xf numFmtId="0" fontId="20" fillId="0" borderId="0" xfId="0" applyFont="1"/>
    <xf numFmtId="49" fontId="18" fillId="2" borderId="6" xfId="0" applyNumberFormat="1" applyFont="1" applyFill="1" applyBorder="1" applyAlignment="1">
      <alignment wrapText="1"/>
    </xf>
    <xf numFmtId="0" fontId="21" fillId="2" borderId="30" xfId="0" applyFont="1" applyFill="1" applyBorder="1"/>
    <xf numFmtId="0" fontId="21" fillId="2" borderId="31" xfId="0" applyFont="1" applyFill="1" applyBorder="1"/>
    <xf numFmtId="0" fontId="21" fillId="2" borderId="32" xfId="0" applyFont="1" applyFill="1" applyBorder="1"/>
    <xf numFmtId="0" fontId="4" fillId="2" borderId="1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3" fontId="4" fillId="2" borderId="12" xfId="0" applyNumberFormat="1" applyFont="1" applyFill="1" applyBorder="1" applyAlignment="1">
      <alignment horizontal="center" wrapText="1"/>
    </xf>
    <xf numFmtId="3" fontId="4" fillId="2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7">
    <cellStyle name="Benyttet hyperkobling" xfId="9" builtinId="9" hidden="1"/>
    <cellStyle name="Benyttet hyperkobling" xfId="21" builtinId="9" hidden="1"/>
    <cellStyle name="Benyttet hyperkobling" xfId="13" builtinId="9" hidden="1"/>
    <cellStyle name="Benyttet hyperkobling" xfId="3" builtinId="9" hidden="1"/>
    <cellStyle name="Benyttet hyperkobling" xfId="11" builtinId="9" hidden="1"/>
    <cellStyle name="Benyttet hyperkobling" xfId="17" builtinId="9" hidden="1"/>
    <cellStyle name="Benyttet hyperkobling" xfId="23" builtinId="9" hidden="1"/>
    <cellStyle name="Benyttet hyperkobling" xfId="5" builtinId="9" hidden="1"/>
    <cellStyle name="Benyttet hyperkobling" xfId="19" builtinId="9" hidden="1"/>
    <cellStyle name="Benyttet hyperkobling" xfId="7" builtinId="9" hidden="1"/>
    <cellStyle name="Benyttet hyperkobling" xfId="15" builtinId="9" hidden="1"/>
    <cellStyle name="Hyperkobling" xfId="22" builtinId="8" hidden="1"/>
    <cellStyle name="Hyperkobling" xfId="10" builtinId="8" hidden="1"/>
    <cellStyle name="Hyperkobling" xfId="6" builtinId="8" hidden="1"/>
    <cellStyle name="Hyperkobling" xfId="8" builtinId="8" hidden="1"/>
    <cellStyle name="Hyperkobling" xfId="4" builtinId="8" hidden="1"/>
    <cellStyle name="Hyperkobling" xfId="2" builtinId="8" hidden="1"/>
    <cellStyle name="Hyperkobling" xfId="20" builtinId="8" hidden="1"/>
    <cellStyle name="Hyperkobling" xfId="16" builtinId="8" hidden="1"/>
    <cellStyle name="Hyperkobling" xfId="18" builtinId="8" hidden="1"/>
    <cellStyle name="Hyperkobling" xfId="14" builtinId="8" hidden="1"/>
    <cellStyle name="Hyperkobling" xfId="12" builtinId="8" hidden="1"/>
    <cellStyle name="Normal" xfId="0" builtinId="0"/>
    <cellStyle name="Normal 2" xfId="24" xr:uid="{00000000-0005-0000-0000-000017000000}"/>
    <cellStyle name="Normal 3" xfId="25" xr:uid="{00000000-0005-0000-0000-000018000000}"/>
    <cellStyle name="Prosent" xfId="1" builtinId="5"/>
    <cellStyle name="Prosent 2" xfId="26" xr:uid="{00000000-0005-0000-0000-00001A000000}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76"/>
  <sheetViews>
    <sheetView showGridLines="0" tabSelected="1" zoomScale="150" zoomScaleNormal="150" workbookViewId="0">
      <pane xSplit="5" ySplit="2" topLeftCell="F3" activePane="bottomRight" state="frozenSplit"/>
      <selection pane="topRight"/>
      <selection pane="bottomLeft" activeCell="A3" sqref="A3"/>
      <selection pane="bottomRight" activeCell="A4" sqref="A4"/>
    </sheetView>
  </sheetViews>
  <sheetFormatPr baseColWidth="10" defaultColWidth="10.81640625" defaultRowHeight="13" x14ac:dyDescent="0.3"/>
  <cols>
    <col min="1" max="1" width="46.26953125" style="5" customWidth="1"/>
    <col min="2" max="2" width="25.81640625" style="5" customWidth="1"/>
    <col min="3" max="3" width="15.7265625" style="5" customWidth="1"/>
    <col min="4" max="4" width="6.7265625" style="5" customWidth="1"/>
    <col min="5" max="5" width="16" style="5" customWidth="1"/>
    <col min="6" max="6" width="16" style="12" customWidth="1"/>
    <col min="7" max="7" width="8.81640625" style="12" customWidth="1"/>
    <col min="8" max="8" width="3.7265625" style="12" customWidth="1"/>
    <col min="9" max="9" width="17.54296875" style="5" customWidth="1"/>
    <col min="10" max="10" width="15.81640625" style="5" customWidth="1"/>
    <col min="11" max="11" width="20.26953125" style="5" customWidth="1"/>
    <col min="12" max="13" width="12.7265625" style="5" customWidth="1"/>
    <col min="14" max="14" width="18.1796875" style="5" customWidth="1"/>
    <col min="15" max="15" width="5.81640625" style="5" customWidth="1"/>
    <col min="16" max="16" width="4.54296875" style="5" customWidth="1"/>
    <col min="17" max="18" width="10.81640625" style="5" customWidth="1"/>
    <col min="19" max="19" width="9.81640625" style="14" customWidth="1"/>
    <col min="20" max="20" width="10.81640625" style="5" customWidth="1"/>
    <col min="21" max="21" width="10.54296875" style="5" customWidth="1"/>
    <col min="22" max="22" width="11.26953125" style="5" customWidth="1"/>
    <col min="23" max="24" width="18.54296875" style="18" customWidth="1"/>
    <col min="25" max="25" width="15.81640625" style="18" customWidth="1"/>
    <col min="26" max="26" width="18.7265625" style="13" customWidth="1"/>
    <col min="27" max="16384" width="10.81640625" style="5"/>
  </cols>
  <sheetData>
    <row r="1" spans="1:26" ht="15.5" x14ac:dyDescent="0.35">
      <c r="A1" s="1" t="s">
        <v>0</v>
      </c>
      <c r="B1" s="2"/>
      <c r="C1" s="2"/>
      <c r="D1" s="2"/>
      <c r="E1" s="2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2"/>
      <c r="S1" s="28"/>
      <c r="T1" s="2"/>
      <c r="U1" s="2"/>
      <c r="V1" s="2"/>
      <c r="W1" s="41"/>
      <c r="X1" s="41"/>
      <c r="Y1" s="41"/>
      <c r="Z1" s="4"/>
    </row>
    <row r="2" spans="1:26" ht="48" x14ac:dyDescent="0.3">
      <c r="A2" s="29" t="s">
        <v>1</v>
      </c>
      <c r="B2" s="30" t="s">
        <v>2</v>
      </c>
      <c r="C2" s="30" t="s">
        <v>3</v>
      </c>
      <c r="D2" s="77" t="s">
        <v>4</v>
      </c>
      <c r="E2" s="78"/>
      <c r="F2" s="40" t="s">
        <v>5</v>
      </c>
      <c r="G2" s="79" t="s">
        <v>6</v>
      </c>
      <c r="H2" s="80"/>
      <c r="I2" s="31" t="s">
        <v>7</v>
      </c>
      <c r="J2" s="31" t="s">
        <v>8</v>
      </c>
      <c r="K2" s="31" t="s">
        <v>9</v>
      </c>
      <c r="L2" s="31" t="s">
        <v>10</v>
      </c>
      <c r="M2" s="31" t="s">
        <v>11</v>
      </c>
      <c r="N2" s="46" t="s">
        <v>12</v>
      </c>
      <c r="O2" s="77" t="s">
        <v>13</v>
      </c>
      <c r="P2" s="78"/>
      <c r="Q2" s="31" t="s">
        <v>14</v>
      </c>
      <c r="R2" s="31" t="s">
        <v>15</v>
      </c>
      <c r="S2" s="32" t="s">
        <v>16</v>
      </c>
      <c r="T2" s="31" t="s">
        <v>17</v>
      </c>
      <c r="U2" s="31" t="s">
        <v>18</v>
      </c>
      <c r="V2" s="39" t="s">
        <v>19</v>
      </c>
      <c r="W2" s="42" t="s">
        <v>20</v>
      </c>
      <c r="X2" s="52" t="s">
        <v>68</v>
      </c>
      <c r="Y2" s="67" t="s">
        <v>21</v>
      </c>
      <c r="Z2" s="66" t="s">
        <v>22</v>
      </c>
    </row>
    <row r="3" spans="1:26" x14ac:dyDescent="0.3">
      <c r="A3" s="15" t="s">
        <v>23</v>
      </c>
      <c r="B3" s="16"/>
      <c r="C3" s="16"/>
      <c r="D3" s="24"/>
      <c r="E3" s="7"/>
      <c r="F3" s="17"/>
      <c r="G3" s="17"/>
      <c r="H3" s="1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43"/>
      <c r="X3" s="43"/>
      <c r="Y3" s="43"/>
      <c r="Z3" s="23"/>
    </row>
    <row r="4" spans="1:26" ht="15" customHeight="1" x14ac:dyDescent="0.3">
      <c r="A4" s="8" t="s">
        <v>67</v>
      </c>
      <c r="B4" s="9" t="s">
        <v>66</v>
      </c>
      <c r="C4" s="9"/>
      <c r="D4" s="19">
        <v>1.5</v>
      </c>
      <c r="E4" s="9" t="s">
        <v>24</v>
      </c>
      <c r="F4" s="10">
        <v>200</v>
      </c>
      <c r="G4" s="10">
        <f>D4*F4</f>
        <v>300</v>
      </c>
      <c r="H4" s="9" t="str">
        <f>E4</f>
        <v>KG</v>
      </c>
      <c r="I4" s="20"/>
      <c r="J4" s="20"/>
      <c r="K4" s="20"/>
      <c r="L4" s="25"/>
      <c r="M4" s="25"/>
      <c r="N4" s="25"/>
      <c r="O4" s="25"/>
      <c r="P4" s="9" t="str">
        <f t="shared" ref="P4:P23" si="0">E4</f>
        <v>KG</v>
      </c>
      <c r="Q4" s="20"/>
      <c r="R4" s="19" t="e">
        <f>Q4/O4</f>
        <v>#DIV/0!</v>
      </c>
      <c r="S4" s="21"/>
      <c r="T4" s="19">
        <f t="shared" ref="T4:T8" si="1">Q4-(Q4*S4)</f>
        <v>0</v>
      </c>
      <c r="U4" s="19" t="e">
        <f t="shared" ref="U4:U23" si="2">G4*R4</f>
        <v>#DIV/0!</v>
      </c>
      <c r="V4" s="19" t="e">
        <f>U4-(U4*S4)</f>
        <v>#DIV/0!</v>
      </c>
      <c r="W4" s="22"/>
      <c r="X4" s="10">
        <f>IF(M4="JA",G4,0)</f>
        <v>0</v>
      </c>
      <c r="Y4" s="10">
        <f>IF(N4="JA",G4,0)</f>
        <v>0</v>
      </c>
      <c r="Z4" s="47"/>
    </row>
    <row r="5" spans="1:26" x14ac:dyDescent="0.3">
      <c r="A5" s="11" t="s">
        <v>25</v>
      </c>
      <c r="B5" s="9"/>
      <c r="C5" s="9"/>
      <c r="D5" s="19">
        <v>5</v>
      </c>
      <c r="E5" s="9" t="s">
        <v>24</v>
      </c>
      <c r="F5" s="10">
        <v>50</v>
      </c>
      <c r="G5" s="10">
        <f>D5*F5</f>
        <v>250</v>
      </c>
      <c r="H5" s="9" t="str">
        <f t="shared" ref="H5:H8" si="3">E5</f>
        <v>KG</v>
      </c>
      <c r="I5" s="20"/>
      <c r="J5" s="20"/>
      <c r="K5" s="20"/>
      <c r="L5" s="25"/>
      <c r="M5" s="25"/>
      <c r="N5" s="25"/>
      <c r="O5" s="25"/>
      <c r="P5" s="9" t="str">
        <f t="shared" si="0"/>
        <v>KG</v>
      </c>
      <c r="Q5" s="20"/>
      <c r="R5" s="19" t="e">
        <f>Q5/O5</f>
        <v>#DIV/0!</v>
      </c>
      <c r="S5" s="21"/>
      <c r="T5" s="19">
        <f t="shared" si="1"/>
        <v>0</v>
      </c>
      <c r="U5" s="19" t="e">
        <f t="shared" si="2"/>
        <v>#DIV/0!</v>
      </c>
      <c r="V5" s="19" t="e">
        <f t="shared" ref="V5:V8" si="4">U5-(U5*S5)</f>
        <v>#DIV/0!</v>
      </c>
      <c r="W5" s="22"/>
      <c r="X5" s="10">
        <f t="shared" ref="X5:X23" si="5">IF(M5="JA",G5,0)</f>
        <v>0</v>
      </c>
      <c r="Y5" s="10">
        <f t="shared" ref="Y5:Y23" si="6">IF(N5="JA",G5,0)</f>
        <v>0</v>
      </c>
      <c r="Z5" s="22"/>
    </row>
    <row r="6" spans="1:26" x14ac:dyDescent="0.3">
      <c r="A6" s="11" t="s">
        <v>26</v>
      </c>
      <c r="B6" s="9" t="s">
        <v>27</v>
      </c>
      <c r="C6" s="9"/>
      <c r="D6" s="19">
        <v>5</v>
      </c>
      <c r="E6" s="9" t="s">
        <v>24</v>
      </c>
      <c r="F6" s="10">
        <v>40</v>
      </c>
      <c r="G6" s="10">
        <f t="shared" ref="G6:G8" si="7">D6*F6</f>
        <v>200</v>
      </c>
      <c r="H6" s="9" t="str">
        <f t="shared" si="3"/>
        <v>KG</v>
      </c>
      <c r="I6" s="20"/>
      <c r="J6" s="20"/>
      <c r="K6" s="20"/>
      <c r="L6" s="25"/>
      <c r="M6" s="25"/>
      <c r="N6" s="25"/>
      <c r="O6" s="25"/>
      <c r="P6" s="9" t="str">
        <f t="shared" si="0"/>
        <v>KG</v>
      </c>
      <c r="Q6" s="20"/>
      <c r="R6" s="19" t="e">
        <f t="shared" ref="R6:R8" si="8">Q6/O6</f>
        <v>#DIV/0!</v>
      </c>
      <c r="S6" s="21"/>
      <c r="T6" s="19">
        <f t="shared" si="1"/>
        <v>0</v>
      </c>
      <c r="U6" s="19" t="e">
        <f t="shared" si="2"/>
        <v>#DIV/0!</v>
      </c>
      <c r="V6" s="19" t="e">
        <f t="shared" si="4"/>
        <v>#DIV/0!</v>
      </c>
      <c r="W6" s="22"/>
      <c r="X6" s="10">
        <f t="shared" si="5"/>
        <v>0</v>
      </c>
      <c r="Y6" s="10">
        <f t="shared" si="6"/>
        <v>0</v>
      </c>
      <c r="Z6" s="22"/>
    </row>
    <row r="7" spans="1:26" x14ac:dyDescent="0.3">
      <c r="A7" s="11" t="s">
        <v>28</v>
      </c>
      <c r="B7" s="9" t="s">
        <v>27</v>
      </c>
      <c r="C7" s="9"/>
      <c r="D7" s="19">
        <v>5</v>
      </c>
      <c r="E7" s="9" t="s">
        <v>24</v>
      </c>
      <c r="F7" s="10">
        <v>25</v>
      </c>
      <c r="G7" s="10">
        <f t="shared" si="7"/>
        <v>125</v>
      </c>
      <c r="H7" s="9" t="str">
        <f t="shared" si="3"/>
        <v>KG</v>
      </c>
      <c r="I7" s="20"/>
      <c r="J7" s="20"/>
      <c r="K7" s="20"/>
      <c r="L7" s="25"/>
      <c r="M7" s="25"/>
      <c r="N7" s="25"/>
      <c r="O7" s="25"/>
      <c r="P7" s="9" t="str">
        <f t="shared" si="0"/>
        <v>KG</v>
      </c>
      <c r="Q7" s="20"/>
      <c r="R7" s="19" t="e">
        <f t="shared" si="8"/>
        <v>#DIV/0!</v>
      </c>
      <c r="S7" s="21"/>
      <c r="T7" s="19">
        <f t="shared" si="1"/>
        <v>0</v>
      </c>
      <c r="U7" s="19" t="e">
        <f t="shared" si="2"/>
        <v>#DIV/0!</v>
      </c>
      <c r="V7" s="19" t="e">
        <f t="shared" si="4"/>
        <v>#DIV/0!</v>
      </c>
      <c r="W7" s="22"/>
      <c r="X7" s="10">
        <f t="shared" si="5"/>
        <v>0</v>
      </c>
      <c r="Y7" s="10">
        <f t="shared" si="6"/>
        <v>0</v>
      </c>
      <c r="Z7" s="22"/>
    </row>
    <row r="8" spans="1:26" x14ac:dyDescent="0.3">
      <c r="A8" s="11" t="s">
        <v>29</v>
      </c>
      <c r="B8" s="9" t="s">
        <v>30</v>
      </c>
      <c r="C8" s="9"/>
      <c r="D8" s="19">
        <v>10</v>
      </c>
      <c r="E8" s="9" t="s">
        <v>24</v>
      </c>
      <c r="F8" s="10">
        <v>8</v>
      </c>
      <c r="G8" s="10">
        <f t="shared" si="7"/>
        <v>80</v>
      </c>
      <c r="H8" s="9" t="str">
        <f t="shared" si="3"/>
        <v>KG</v>
      </c>
      <c r="I8" s="20"/>
      <c r="J8" s="20"/>
      <c r="K8" s="20"/>
      <c r="L8" s="25"/>
      <c r="M8" s="25"/>
      <c r="N8" s="25"/>
      <c r="O8" s="25"/>
      <c r="P8" s="9" t="str">
        <f t="shared" si="0"/>
        <v>KG</v>
      </c>
      <c r="Q8" s="20"/>
      <c r="R8" s="19" t="e">
        <f t="shared" si="8"/>
        <v>#DIV/0!</v>
      </c>
      <c r="S8" s="21"/>
      <c r="T8" s="19">
        <f t="shared" si="1"/>
        <v>0</v>
      </c>
      <c r="U8" s="19" t="e">
        <f t="shared" si="2"/>
        <v>#DIV/0!</v>
      </c>
      <c r="V8" s="19" t="e">
        <f t="shared" si="4"/>
        <v>#DIV/0!</v>
      </c>
      <c r="W8" s="22"/>
      <c r="X8" s="10">
        <f t="shared" si="5"/>
        <v>0</v>
      </c>
      <c r="Y8" s="10">
        <f t="shared" si="6"/>
        <v>0</v>
      </c>
      <c r="Z8" s="22"/>
    </row>
    <row r="9" spans="1:26" x14ac:dyDescent="0.3">
      <c r="A9" s="11" t="s">
        <v>31</v>
      </c>
      <c r="B9" s="9" t="s">
        <v>27</v>
      </c>
      <c r="C9" s="9"/>
      <c r="D9" s="19">
        <v>5</v>
      </c>
      <c r="E9" s="9" t="s">
        <v>24</v>
      </c>
      <c r="F9" s="10">
        <v>10</v>
      </c>
      <c r="G9" s="10">
        <f t="shared" ref="G9:G15" si="9">D9*F9</f>
        <v>50</v>
      </c>
      <c r="H9" s="9" t="str">
        <f t="shared" ref="H9:H15" si="10">E9</f>
        <v>KG</v>
      </c>
      <c r="I9" s="20"/>
      <c r="J9" s="20"/>
      <c r="K9" s="20"/>
      <c r="L9" s="25"/>
      <c r="M9" s="25"/>
      <c r="N9" s="25"/>
      <c r="O9" s="25"/>
      <c r="P9" s="9" t="str">
        <f t="shared" si="0"/>
        <v>KG</v>
      </c>
      <c r="Q9" s="20"/>
      <c r="R9" s="19" t="e">
        <f t="shared" ref="R9:R15" si="11">Q9/O9</f>
        <v>#DIV/0!</v>
      </c>
      <c r="S9" s="21"/>
      <c r="T9" s="19">
        <f t="shared" ref="T9:T15" si="12">Q9-(Q9*S9)</f>
        <v>0</v>
      </c>
      <c r="U9" s="19" t="e">
        <f t="shared" si="2"/>
        <v>#DIV/0!</v>
      </c>
      <c r="V9" s="19" t="e">
        <f t="shared" ref="V9:V15" si="13">U9-(U9*S9)</f>
        <v>#DIV/0!</v>
      </c>
      <c r="W9" s="22"/>
      <c r="X9" s="10">
        <f t="shared" si="5"/>
        <v>0</v>
      </c>
      <c r="Y9" s="10">
        <f t="shared" si="6"/>
        <v>0</v>
      </c>
      <c r="Z9" s="22"/>
    </row>
    <row r="10" spans="1:26" x14ac:dyDescent="0.3">
      <c r="A10" s="11" t="s">
        <v>32</v>
      </c>
      <c r="B10" s="9" t="s">
        <v>33</v>
      </c>
      <c r="C10" s="9"/>
      <c r="D10" s="19">
        <v>5</v>
      </c>
      <c r="E10" s="9" t="s">
        <v>24</v>
      </c>
      <c r="F10" s="10">
        <v>10</v>
      </c>
      <c r="G10" s="10">
        <f t="shared" si="9"/>
        <v>50</v>
      </c>
      <c r="H10" s="9" t="str">
        <f t="shared" si="10"/>
        <v>KG</v>
      </c>
      <c r="I10" s="20"/>
      <c r="J10" s="20"/>
      <c r="K10" s="20"/>
      <c r="L10" s="25"/>
      <c r="M10" s="25"/>
      <c r="N10" s="25"/>
      <c r="O10" s="25"/>
      <c r="P10" s="9" t="str">
        <f t="shared" si="0"/>
        <v>KG</v>
      </c>
      <c r="Q10" s="20"/>
      <c r="R10" s="19" t="e">
        <f t="shared" si="11"/>
        <v>#DIV/0!</v>
      </c>
      <c r="S10" s="21"/>
      <c r="T10" s="19">
        <f t="shared" si="12"/>
        <v>0</v>
      </c>
      <c r="U10" s="19" t="e">
        <f t="shared" si="2"/>
        <v>#DIV/0!</v>
      </c>
      <c r="V10" s="19" t="e">
        <f t="shared" si="13"/>
        <v>#DIV/0!</v>
      </c>
      <c r="W10" s="22"/>
      <c r="X10" s="10">
        <f t="shared" si="5"/>
        <v>0</v>
      </c>
      <c r="Y10" s="10">
        <f t="shared" si="6"/>
        <v>0</v>
      </c>
      <c r="Z10" s="47"/>
    </row>
    <row r="11" spans="1:26" x14ac:dyDescent="0.3">
      <c r="A11" s="11" t="s">
        <v>34</v>
      </c>
      <c r="B11" s="9" t="s">
        <v>35</v>
      </c>
      <c r="C11" s="9"/>
      <c r="D11" s="19">
        <v>5</v>
      </c>
      <c r="E11" s="9" t="s">
        <v>24</v>
      </c>
      <c r="F11" s="10">
        <v>25</v>
      </c>
      <c r="G11" s="10">
        <f t="shared" si="9"/>
        <v>125</v>
      </c>
      <c r="H11" s="9" t="str">
        <f t="shared" si="10"/>
        <v>KG</v>
      </c>
      <c r="I11" s="20"/>
      <c r="J11" s="20"/>
      <c r="K11" s="20"/>
      <c r="L11" s="25"/>
      <c r="M11" s="25"/>
      <c r="N11" s="25"/>
      <c r="O11" s="25"/>
      <c r="P11" s="9" t="str">
        <f t="shared" si="0"/>
        <v>KG</v>
      </c>
      <c r="Q11" s="20"/>
      <c r="R11" s="19" t="e">
        <f t="shared" si="11"/>
        <v>#DIV/0!</v>
      </c>
      <c r="S11" s="21"/>
      <c r="T11" s="19">
        <f t="shared" si="12"/>
        <v>0</v>
      </c>
      <c r="U11" s="19" t="e">
        <f t="shared" si="2"/>
        <v>#DIV/0!</v>
      </c>
      <c r="V11" s="19" t="e">
        <f t="shared" si="13"/>
        <v>#DIV/0!</v>
      </c>
      <c r="W11" s="22"/>
      <c r="X11" s="10">
        <f t="shared" si="5"/>
        <v>0</v>
      </c>
      <c r="Y11" s="10">
        <f t="shared" si="6"/>
        <v>0</v>
      </c>
      <c r="Z11" s="47"/>
    </row>
    <row r="12" spans="1:26" x14ac:dyDescent="0.3">
      <c r="A12" s="11" t="s">
        <v>37</v>
      </c>
      <c r="B12" s="9" t="s">
        <v>71</v>
      </c>
      <c r="C12" s="9"/>
      <c r="D12" s="19">
        <v>1</v>
      </c>
      <c r="E12" s="9" t="s">
        <v>24</v>
      </c>
      <c r="F12" s="10">
        <v>25</v>
      </c>
      <c r="G12" s="10">
        <f t="shared" si="9"/>
        <v>25</v>
      </c>
      <c r="H12" s="9" t="str">
        <f t="shared" si="10"/>
        <v>KG</v>
      </c>
      <c r="I12" s="20"/>
      <c r="J12" s="20"/>
      <c r="K12" s="20"/>
      <c r="L12" s="25"/>
      <c r="M12" s="25"/>
      <c r="N12" s="25"/>
      <c r="O12" s="25"/>
      <c r="P12" s="9" t="str">
        <f t="shared" si="0"/>
        <v>KG</v>
      </c>
      <c r="Q12" s="20"/>
      <c r="R12" s="19" t="e">
        <f t="shared" si="11"/>
        <v>#DIV/0!</v>
      </c>
      <c r="S12" s="21"/>
      <c r="T12" s="19">
        <f t="shared" si="12"/>
        <v>0</v>
      </c>
      <c r="U12" s="19" t="e">
        <f t="shared" si="2"/>
        <v>#DIV/0!</v>
      </c>
      <c r="V12" s="19" t="e">
        <f t="shared" si="13"/>
        <v>#DIV/0!</v>
      </c>
      <c r="W12" s="22"/>
      <c r="X12" s="10">
        <f t="shared" si="5"/>
        <v>0</v>
      </c>
      <c r="Y12" s="10">
        <f t="shared" si="6"/>
        <v>0</v>
      </c>
      <c r="Z12" s="47"/>
    </row>
    <row r="13" spans="1:26" x14ac:dyDescent="0.3">
      <c r="A13" s="11" t="s">
        <v>38</v>
      </c>
      <c r="B13" s="9"/>
      <c r="C13" s="9"/>
      <c r="D13" s="19">
        <v>5</v>
      </c>
      <c r="E13" s="9" t="s">
        <v>24</v>
      </c>
      <c r="F13" s="10">
        <v>20</v>
      </c>
      <c r="G13" s="10">
        <f>D13*F13</f>
        <v>100</v>
      </c>
      <c r="H13" s="9" t="str">
        <f t="shared" ref="H13:H14" si="14">E13</f>
        <v>KG</v>
      </c>
      <c r="I13" s="20"/>
      <c r="J13" s="20"/>
      <c r="K13" s="20"/>
      <c r="L13" s="25"/>
      <c r="M13" s="25"/>
      <c r="N13" s="25"/>
      <c r="O13" s="25"/>
      <c r="P13" s="9" t="str">
        <f t="shared" si="0"/>
        <v>KG</v>
      </c>
      <c r="Q13" s="20"/>
      <c r="R13" s="19" t="e">
        <f>Q13/O13</f>
        <v>#DIV/0!</v>
      </c>
      <c r="S13" s="21"/>
      <c r="T13" s="19">
        <f t="shared" ref="T13:T14" si="15">Q13-(Q13*S13)</f>
        <v>0</v>
      </c>
      <c r="U13" s="19" t="e">
        <f t="shared" si="2"/>
        <v>#DIV/0!</v>
      </c>
      <c r="V13" s="19" t="e">
        <f t="shared" ref="V13:V14" si="16">U13-(U13*S13)</f>
        <v>#DIV/0!</v>
      </c>
      <c r="W13" s="22"/>
      <c r="X13" s="10">
        <f t="shared" si="5"/>
        <v>0</v>
      </c>
      <c r="Y13" s="10">
        <f t="shared" si="6"/>
        <v>0</v>
      </c>
      <c r="Z13" s="47"/>
    </row>
    <row r="14" spans="1:26" x14ac:dyDescent="0.3">
      <c r="A14" s="11" t="s">
        <v>40</v>
      </c>
      <c r="B14" s="9" t="s">
        <v>36</v>
      </c>
      <c r="C14" s="9"/>
      <c r="D14" s="19">
        <v>5</v>
      </c>
      <c r="E14" s="9" t="s">
        <v>24</v>
      </c>
      <c r="F14" s="10">
        <v>15</v>
      </c>
      <c r="G14" s="10">
        <f t="shared" ref="G14" si="17">D14*F14</f>
        <v>75</v>
      </c>
      <c r="H14" s="9" t="str">
        <f t="shared" si="14"/>
        <v>KG</v>
      </c>
      <c r="I14" s="20"/>
      <c r="J14" s="20"/>
      <c r="K14" s="20"/>
      <c r="L14" s="25"/>
      <c r="M14" s="25"/>
      <c r="N14" s="25"/>
      <c r="O14" s="25"/>
      <c r="P14" s="9" t="str">
        <f t="shared" si="0"/>
        <v>KG</v>
      </c>
      <c r="Q14" s="20"/>
      <c r="R14" s="19" t="e">
        <f t="shared" ref="R14" si="18">Q14/O14</f>
        <v>#DIV/0!</v>
      </c>
      <c r="S14" s="21"/>
      <c r="T14" s="19">
        <f t="shared" si="15"/>
        <v>0</v>
      </c>
      <c r="U14" s="19" t="e">
        <f t="shared" si="2"/>
        <v>#DIV/0!</v>
      </c>
      <c r="V14" s="19" t="e">
        <f t="shared" si="16"/>
        <v>#DIV/0!</v>
      </c>
      <c r="W14" s="22"/>
      <c r="X14" s="10">
        <f t="shared" si="5"/>
        <v>0</v>
      </c>
      <c r="Y14" s="10">
        <f t="shared" si="6"/>
        <v>0</v>
      </c>
      <c r="Z14" s="47"/>
    </row>
    <row r="15" spans="1:26" x14ac:dyDescent="0.3">
      <c r="A15" s="8" t="s">
        <v>41</v>
      </c>
      <c r="B15" s="9"/>
      <c r="C15" s="9"/>
      <c r="D15" s="19">
        <v>5</v>
      </c>
      <c r="E15" s="9" t="s">
        <v>24</v>
      </c>
      <c r="F15" s="10">
        <v>15</v>
      </c>
      <c r="G15" s="10">
        <f t="shared" si="9"/>
        <v>75</v>
      </c>
      <c r="H15" s="9" t="str">
        <f t="shared" si="10"/>
        <v>KG</v>
      </c>
      <c r="I15" s="20"/>
      <c r="J15" s="20"/>
      <c r="K15" s="20"/>
      <c r="L15" s="25"/>
      <c r="M15" s="25"/>
      <c r="N15" s="25"/>
      <c r="O15" s="25"/>
      <c r="P15" s="9" t="str">
        <f t="shared" si="0"/>
        <v>KG</v>
      </c>
      <c r="Q15" s="20"/>
      <c r="R15" s="19" t="e">
        <f t="shared" si="11"/>
        <v>#DIV/0!</v>
      </c>
      <c r="S15" s="21"/>
      <c r="T15" s="19">
        <f t="shared" si="12"/>
        <v>0</v>
      </c>
      <c r="U15" s="19" t="e">
        <f t="shared" si="2"/>
        <v>#DIV/0!</v>
      </c>
      <c r="V15" s="19" t="e">
        <f t="shared" si="13"/>
        <v>#DIV/0!</v>
      </c>
      <c r="W15" s="22"/>
      <c r="X15" s="10">
        <f t="shared" si="5"/>
        <v>0</v>
      </c>
      <c r="Y15" s="10">
        <f t="shared" si="6"/>
        <v>0</v>
      </c>
      <c r="Z15" s="47"/>
    </row>
    <row r="16" spans="1:26" x14ac:dyDescent="0.3">
      <c r="A16" s="11" t="s">
        <v>42</v>
      </c>
      <c r="B16" s="9" t="s">
        <v>35</v>
      </c>
      <c r="C16" s="9"/>
      <c r="D16" s="19">
        <v>1</v>
      </c>
      <c r="E16" s="9" t="s">
        <v>24</v>
      </c>
      <c r="F16" s="10">
        <v>30</v>
      </c>
      <c r="G16" s="10">
        <f t="shared" ref="G16:G17" si="19">D16*F16</f>
        <v>30</v>
      </c>
      <c r="H16" s="9" t="str">
        <f t="shared" ref="H16:H23" si="20">E16</f>
        <v>KG</v>
      </c>
      <c r="I16" s="20"/>
      <c r="J16" s="20"/>
      <c r="K16" s="20"/>
      <c r="L16" s="25"/>
      <c r="M16" s="25"/>
      <c r="N16" s="25"/>
      <c r="O16" s="25"/>
      <c r="P16" s="9" t="str">
        <f t="shared" si="0"/>
        <v>KG</v>
      </c>
      <c r="Q16" s="20"/>
      <c r="R16" s="19" t="e">
        <f t="shared" ref="R16:R17" si="21">Q16/O16</f>
        <v>#DIV/0!</v>
      </c>
      <c r="S16" s="21"/>
      <c r="T16" s="19">
        <f t="shared" ref="T16:T23" si="22">Q16-(Q16*S16)</f>
        <v>0</v>
      </c>
      <c r="U16" s="19" t="e">
        <f t="shared" si="2"/>
        <v>#DIV/0!</v>
      </c>
      <c r="V16" s="19" t="e">
        <f t="shared" ref="V16:V23" si="23">U16-(U16*S16)</f>
        <v>#DIV/0!</v>
      </c>
      <c r="W16" s="22"/>
      <c r="X16" s="10">
        <f t="shared" si="5"/>
        <v>0</v>
      </c>
      <c r="Y16" s="10">
        <f t="shared" si="6"/>
        <v>0</v>
      </c>
      <c r="Z16" s="47"/>
    </row>
    <row r="17" spans="1:26" x14ac:dyDescent="0.3">
      <c r="A17" s="8" t="s">
        <v>43</v>
      </c>
      <c r="B17" s="9" t="s">
        <v>44</v>
      </c>
      <c r="C17" s="9"/>
      <c r="D17" s="19">
        <v>1</v>
      </c>
      <c r="E17" s="9" t="s">
        <v>24</v>
      </c>
      <c r="F17" s="10">
        <v>25</v>
      </c>
      <c r="G17" s="10">
        <f t="shared" si="19"/>
        <v>25</v>
      </c>
      <c r="H17" s="9" t="str">
        <f t="shared" si="20"/>
        <v>KG</v>
      </c>
      <c r="I17" s="20"/>
      <c r="J17" s="20"/>
      <c r="K17" s="20"/>
      <c r="L17" s="25"/>
      <c r="M17" s="25"/>
      <c r="N17" s="25"/>
      <c r="O17" s="25"/>
      <c r="P17" s="9" t="str">
        <f t="shared" si="0"/>
        <v>KG</v>
      </c>
      <c r="Q17" s="20"/>
      <c r="R17" s="19" t="e">
        <f t="shared" si="21"/>
        <v>#DIV/0!</v>
      </c>
      <c r="S17" s="21"/>
      <c r="T17" s="19">
        <f t="shared" si="22"/>
        <v>0</v>
      </c>
      <c r="U17" s="19" t="e">
        <f t="shared" si="2"/>
        <v>#DIV/0!</v>
      </c>
      <c r="V17" s="19" t="e">
        <f t="shared" si="23"/>
        <v>#DIV/0!</v>
      </c>
      <c r="W17" s="22"/>
      <c r="X17" s="10">
        <f t="shared" si="5"/>
        <v>0</v>
      </c>
      <c r="Y17" s="10">
        <f t="shared" si="6"/>
        <v>0</v>
      </c>
      <c r="Z17" s="47"/>
    </row>
    <row r="18" spans="1:26" x14ac:dyDescent="0.3">
      <c r="A18" s="11" t="s">
        <v>45</v>
      </c>
      <c r="B18" s="9" t="s">
        <v>46</v>
      </c>
      <c r="C18" s="9"/>
      <c r="D18" s="19">
        <v>1</v>
      </c>
      <c r="E18" s="9" t="s">
        <v>24</v>
      </c>
      <c r="F18" s="10">
        <v>5</v>
      </c>
      <c r="G18" s="10">
        <f t="shared" ref="G18:G20" si="24">D18*F18</f>
        <v>5</v>
      </c>
      <c r="H18" s="9" t="str">
        <f t="shared" si="20"/>
        <v>KG</v>
      </c>
      <c r="I18" s="20"/>
      <c r="J18" s="20"/>
      <c r="K18" s="20"/>
      <c r="L18" s="25"/>
      <c r="M18" s="25"/>
      <c r="N18" s="25"/>
      <c r="O18" s="25"/>
      <c r="P18" s="9" t="str">
        <f t="shared" si="0"/>
        <v>KG</v>
      </c>
      <c r="Q18" s="20"/>
      <c r="R18" s="19" t="e">
        <f t="shared" ref="R18:R20" si="25">Q18/O18</f>
        <v>#DIV/0!</v>
      </c>
      <c r="S18" s="21"/>
      <c r="T18" s="19">
        <f t="shared" si="22"/>
        <v>0</v>
      </c>
      <c r="U18" s="19" t="e">
        <f t="shared" si="2"/>
        <v>#DIV/0!</v>
      </c>
      <c r="V18" s="19" t="e">
        <f t="shared" si="23"/>
        <v>#DIV/0!</v>
      </c>
      <c r="W18" s="22"/>
      <c r="X18" s="10">
        <f t="shared" si="5"/>
        <v>0</v>
      </c>
      <c r="Y18" s="10">
        <f t="shared" si="6"/>
        <v>0</v>
      </c>
      <c r="Z18" s="48"/>
    </row>
    <row r="19" spans="1:26" x14ac:dyDescent="0.3">
      <c r="A19" s="11" t="s">
        <v>47</v>
      </c>
      <c r="B19" s="9" t="s">
        <v>39</v>
      </c>
      <c r="C19" s="9"/>
      <c r="D19" s="19">
        <v>3</v>
      </c>
      <c r="E19" s="9" t="s">
        <v>24</v>
      </c>
      <c r="F19" s="10">
        <v>15</v>
      </c>
      <c r="G19" s="10">
        <f t="shared" si="24"/>
        <v>45</v>
      </c>
      <c r="H19" s="9" t="str">
        <f t="shared" si="20"/>
        <v>KG</v>
      </c>
      <c r="I19" s="20"/>
      <c r="J19" s="20"/>
      <c r="K19" s="20"/>
      <c r="L19" s="25"/>
      <c r="M19" s="25"/>
      <c r="N19" s="25"/>
      <c r="O19" s="25"/>
      <c r="P19" s="9" t="str">
        <f t="shared" si="0"/>
        <v>KG</v>
      </c>
      <c r="Q19" s="20"/>
      <c r="R19" s="19" t="e">
        <f t="shared" si="25"/>
        <v>#DIV/0!</v>
      </c>
      <c r="S19" s="21"/>
      <c r="T19" s="19">
        <f t="shared" si="22"/>
        <v>0</v>
      </c>
      <c r="U19" s="19" t="e">
        <f t="shared" si="2"/>
        <v>#DIV/0!</v>
      </c>
      <c r="V19" s="19" t="e">
        <f t="shared" si="23"/>
        <v>#DIV/0!</v>
      </c>
      <c r="W19" s="22"/>
      <c r="X19" s="10">
        <f t="shared" si="5"/>
        <v>0</v>
      </c>
      <c r="Y19" s="10">
        <f t="shared" si="6"/>
        <v>0</v>
      </c>
      <c r="Z19" s="47"/>
    </row>
    <row r="20" spans="1:26" x14ac:dyDescent="0.3">
      <c r="A20" s="8" t="s">
        <v>48</v>
      </c>
      <c r="B20" s="9"/>
      <c r="C20" s="9"/>
      <c r="D20" s="19">
        <v>4.5</v>
      </c>
      <c r="E20" s="9" t="s">
        <v>24</v>
      </c>
      <c r="F20" s="10">
        <v>15</v>
      </c>
      <c r="G20" s="10">
        <f t="shared" si="24"/>
        <v>67.5</v>
      </c>
      <c r="H20" s="9" t="str">
        <f t="shared" si="20"/>
        <v>KG</v>
      </c>
      <c r="I20" s="20"/>
      <c r="J20" s="20"/>
      <c r="K20" s="20"/>
      <c r="L20" s="25"/>
      <c r="M20" s="25"/>
      <c r="N20" s="25"/>
      <c r="O20" s="25"/>
      <c r="P20" s="9" t="str">
        <f t="shared" si="0"/>
        <v>KG</v>
      </c>
      <c r="Q20" s="20"/>
      <c r="R20" s="19" t="e">
        <f t="shared" si="25"/>
        <v>#DIV/0!</v>
      </c>
      <c r="S20" s="21"/>
      <c r="T20" s="19">
        <f t="shared" si="22"/>
        <v>0</v>
      </c>
      <c r="U20" s="19" t="e">
        <f t="shared" si="2"/>
        <v>#DIV/0!</v>
      </c>
      <c r="V20" s="19" t="e">
        <f t="shared" si="23"/>
        <v>#DIV/0!</v>
      </c>
      <c r="W20" s="22"/>
      <c r="X20" s="10">
        <f t="shared" si="5"/>
        <v>0</v>
      </c>
      <c r="Y20" s="10">
        <f t="shared" si="6"/>
        <v>0</v>
      </c>
      <c r="Z20" s="47"/>
    </row>
    <row r="21" spans="1:26" x14ac:dyDescent="0.3">
      <c r="A21" s="11" t="s">
        <v>72</v>
      </c>
      <c r="B21" s="9"/>
      <c r="C21" s="9"/>
      <c r="D21" s="19">
        <v>5</v>
      </c>
      <c r="E21" s="9" t="s">
        <v>24</v>
      </c>
      <c r="F21" s="10">
        <v>10</v>
      </c>
      <c r="G21" s="10">
        <f>D21*F21</f>
        <v>50</v>
      </c>
      <c r="H21" s="9" t="str">
        <f t="shared" si="20"/>
        <v>KG</v>
      </c>
      <c r="I21" s="20"/>
      <c r="J21" s="20"/>
      <c r="K21" s="20"/>
      <c r="L21" s="25"/>
      <c r="M21" s="25"/>
      <c r="N21" s="25"/>
      <c r="O21" s="25"/>
      <c r="P21" s="9" t="str">
        <f t="shared" si="0"/>
        <v>KG</v>
      </c>
      <c r="Q21" s="20"/>
      <c r="R21" s="19" t="e">
        <f>Q21/O21</f>
        <v>#DIV/0!</v>
      </c>
      <c r="S21" s="21"/>
      <c r="T21" s="19">
        <f t="shared" si="22"/>
        <v>0</v>
      </c>
      <c r="U21" s="19" t="e">
        <f t="shared" si="2"/>
        <v>#DIV/0!</v>
      </c>
      <c r="V21" s="19" t="e">
        <f t="shared" si="23"/>
        <v>#DIV/0!</v>
      </c>
      <c r="W21" s="22"/>
      <c r="X21" s="10">
        <f t="shared" si="5"/>
        <v>0</v>
      </c>
      <c r="Y21" s="10">
        <f t="shared" si="6"/>
        <v>0</v>
      </c>
      <c r="Z21" s="47"/>
    </row>
    <row r="22" spans="1:26" x14ac:dyDescent="0.3">
      <c r="A22" s="11" t="s">
        <v>49</v>
      </c>
      <c r="B22" s="9" t="s">
        <v>50</v>
      </c>
      <c r="C22" s="9"/>
      <c r="D22" s="19">
        <v>3.3</v>
      </c>
      <c r="E22" s="9" t="s">
        <v>24</v>
      </c>
      <c r="F22" s="10">
        <v>15</v>
      </c>
      <c r="G22" s="10">
        <f t="shared" ref="G22:G23" si="26">D22*F22</f>
        <v>49.5</v>
      </c>
      <c r="H22" s="9" t="str">
        <f t="shared" si="20"/>
        <v>KG</v>
      </c>
      <c r="I22" s="20"/>
      <c r="J22" s="20"/>
      <c r="K22" s="20"/>
      <c r="L22" s="25"/>
      <c r="M22" s="25"/>
      <c r="N22" s="25"/>
      <c r="O22" s="25"/>
      <c r="P22" s="9" t="str">
        <f t="shared" si="0"/>
        <v>KG</v>
      </c>
      <c r="Q22" s="20"/>
      <c r="R22" s="19" t="e">
        <f t="shared" ref="R22:R23" si="27">Q22/O22</f>
        <v>#DIV/0!</v>
      </c>
      <c r="S22" s="21"/>
      <c r="T22" s="19">
        <f t="shared" si="22"/>
        <v>0</v>
      </c>
      <c r="U22" s="19" t="e">
        <f t="shared" si="2"/>
        <v>#DIV/0!</v>
      </c>
      <c r="V22" s="19" t="e">
        <f t="shared" si="23"/>
        <v>#DIV/0!</v>
      </c>
      <c r="W22" s="22"/>
      <c r="X22" s="10">
        <f t="shared" si="5"/>
        <v>0</v>
      </c>
      <c r="Y22" s="10">
        <f t="shared" si="6"/>
        <v>0</v>
      </c>
      <c r="Z22" s="47"/>
    </row>
    <row r="23" spans="1:26" x14ac:dyDescent="0.3">
      <c r="A23" s="11" t="s">
        <v>51</v>
      </c>
      <c r="B23" s="9" t="s">
        <v>73</v>
      </c>
      <c r="C23" s="9"/>
      <c r="D23" s="19">
        <v>8</v>
      </c>
      <c r="E23" s="9" t="s">
        <v>24</v>
      </c>
      <c r="F23" s="10">
        <v>10</v>
      </c>
      <c r="G23" s="10">
        <f t="shared" si="26"/>
        <v>80</v>
      </c>
      <c r="H23" s="9" t="str">
        <f t="shared" si="20"/>
        <v>KG</v>
      </c>
      <c r="I23" s="20"/>
      <c r="J23" s="20"/>
      <c r="K23" s="20"/>
      <c r="L23" s="25"/>
      <c r="M23" s="25"/>
      <c r="N23" s="25"/>
      <c r="O23" s="25"/>
      <c r="P23" s="9" t="str">
        <f t="shared" si="0"/>
        <v>KG</v>
      </c>
      <c r="Q23" s="20"/>
      <c r="R23" s="19" t="e">
        <f t="shared" si="27"/>
        <v>#DIV/0!</v>
      </c>
      <c r="S23" s="21"/>
      <c r="T23" s="19">
        <f t="shared" si="22"/>
        <v>0</v>
      </c>
      <c r="U23" s="19" t="e">
        <f t="shared" si="2"/>
        <v>#DIV/0!</v>
      </c>
      <c r="V23" s="19" t="e">
        <f t="shared" si="23"/>
        <v>#DIV/0!</v>
      </c>
      <c r="W23" s="22"/>
      <c r="X23" s="10">
        <f t="shared" si="5"/>
        <v>0</v>
      </c>
      <c r="Y23" s="10">
        <f t="shared" si="6"/>
        <v>0</v>
      </c>
      <c r="Z23" s="48"/>
    </row>
    <row r="24" spans="1:26" x14ac:dyDescent="0.3">
      <c r="A24" s="33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5"/>
      <c r="S24" s="37" t="e">
        <f>(U24-V24)/U24</f>
        <v>#DIV/0!</v>
      </c>
      <c r="T24" s="35"/>
      <c r="U24" s="36" t="e">
        <f>SUM(U4:U23)</f>
        <v>#DIV/0!</v>
      </c>
      <c r="V24" s="36" t="e">
        <f>SUM(V4:V23)</f>
        <v>#DIV/0!</v>
      </c>
      <c r="W24" s="49"/>
      <c r="X24" s="49">
        <f>SUM(X4:X23)</f>
        <v>0</v>
      </c>
      <c r="Y24" s="49">
        <f>SUM(Y4:Y23)</f>
        <v>0</v>
      </c>
      <c r="Z24" s="50"/>
    </row>
    <row r="25" spans="1:26" x14ac:dyDescent="0.3">
      <c r="A25" s="26"/>
      <c r="S25" s="27"/>
      <c r="V25" s="18"/>
      <c r="X25" s="68"/>
      <c r="Y25" s="68"/>
      <c r="Z25" s="51"/>
    </row>
    <row r="26" spans="1:26" ht="13.5" thickBot="1" x14ac:dyDescent="0.35">
      <c r="A26" s="54" t="s">
        <v>53</v>
      </c>
      <c r="B26" s="55"/>
      <c r="C26" s="55"/>
      <c r="D26" s="56"/>
      <c r="E26" s="55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7" t="e">
        <f>(U26-V26)/U26</f>
        <v>#DIV/0!</v>
      </c>
      <c r="T26" s="53"/>
      <c r="U26" s="58" t="e">
        <f>U24</f>
        <v>#DIV/0!</v>
      </c>
      <c r="V26" s="58" t="e">
        <f>V24</f>
        <v>#DIV/0!</v>
      </c>
      <c r="W26" s="53"/>
      <c r="X26" s="53"/>
      <c r="Y26" s="53"/>
      <c r="Z26" s="59"/>
    </row>
    <row r="27" spans="1:26" ht="13.5" thickBot="1" x14ac:dyDescent="0.35">
      <c r="A27" s="60" t="s">
        <v>69</v>
      </c>
      <c r="B27" s="61"/>
      <c r="C27" s="61"/>
      <c r="D27" s="61"/>
      <c r="E27" s="61"/>
      <c r="F27" s="62"/>
      <c r="G27" s="69">
        <f>SUM(G4:G24)</f>
        <v>1807</v>
      </c>
      <c r="H27" s="6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3"/>
      <c r="T27" s="61"/>
      <c r="U27" s="61"/>
      <c r="V27" s="61"/>
      <c r="W27" s="64"/>
      <c r="X27" s="70">
        <f>X24/G27</f>
        <v>0</v>
      </c>
      <c r="Y27" s="70">
        <f>Y24/G27</f>
        <v>0</v>
      </c>
      <c r="Z27" s="65"/>
    </row>
    <row r="28" spans="1:26" x14ac:dyDescent="0.3">
      <c r="A28" s="6" t="s">
        <v>54</v>
      </c>
      <c r="Z28" s="18"/>
    </row>
    <row r="29" spans="1:26" ht="12.75" customHeight="1" x14ac:dyDescent="0.3">
      <c r="A29" s="81" t="s">
        <v>55</v>
      </c>
      <c r="B29" s="81"/>
      <c r="C29" s="81"/>
      <c r="D29" s="81"/>
      <c r="E29" s="81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Z29" s="18"/>
    </row>
    <row r="30" spans="1:26" x14ac:dyDescent="0.3">
      <c r="Z30" s="18"/>
    </row>
    <row r="31" spans="1:26" x14ac:dyDescent="0.3">
      <c r="Z31" s="18"/>
    </row>
    <row r="32" spans="1:26" x14ac:dyDescent="0.3">
      <c r="Z32" s="18"/>
    </row>
    <row r="33" spans="26:26" x14ac:dyDescent="0.3">
      <c r="Z33" s="18"/>
    </row>
    <row r="34" spans="26:26" x14ac:dyDescent="0.3">
      <c r="Z34" s="18"/>
    </row>
    <row r="35" spans="26:26" x14ac:dyDescent="0.3">
      <c r="Z35" s="18"/>
    </row>
    <row r="36" spans="26:26" x14ac:dyDescent="0.3">
      <c r="Z36" s="18"/>
    </row>
    <row r="37" spans="26:26" x14ac:dyDescent="0.3">
      <c r="Z37" s="18"/>
    </row>
    <row r="38" spans="26:26" x14ac:dyDescent="0.3">
      <c r="Z38" s="18"/>
    </row>
    <row r="39" spans="26:26" x14ac:dyDescent="0.3">
      <c r="Z39" s="18"/>
    </row>
    <row r="40" spans="26:26" x14ac:dyDescent="0.3">
      <c r="Z40" s="18"/>
    </row>
    <row r="41" spans="26:26" x14ac:dyDescent="0.3">
      <c r="Z41" s="18"/>
    </row>
    <row r="42" spans="26:26" x14ac:dyDescent="0.3">
      <c r="Z42" s="18"/>
    </row>
    <row r="43" spans="26:26" x14ac:dyDescent="0.3">
      <c r="Z43" s="18"/>
    </row>
    <row r="44" spans="26:26" x14ac:dyDescent="0.3">
      <c r="Z44" s="18"/>
    </row>
    <row r="45" spans="26:26" x14ac:dyDescent="0.3">
      <c r="Z45" s="18"/>
    </row>
    <row r="46" spans="26:26" x14ac:dyDescent="0.3">
      <c r="Z46" s="18"/>
    </row>
    <row r="47" spans="26:26" x14ac:dyDescent="0.3">
      <c r="Z47" s="18"/>
    </row>
    <row r="48" spans="26:26" x14ac:dyDescent="0.3">
      <c r="Z48" s="18"/>
    </row>
    <row r="49" spans="26:26" x14ac:dyDescent="0.3">
      <c r="Z49" s="18"/>
    </row>
    <row r="50" spans="26:26" x14ac:dyDescent="0.3">
      <c r="Z50" s="18"/>
    </row>
    <row r="51" spans="26:26" x14ac:dyDescent="0.3">
      <c r="Z51" s="18"/>
    </row>
    <row r="52" spans="26:26" x14ac:dyDescent="0.3">
      <c r="Z52" s="18"/>
    </row>
    <row r="53" spans="26:26" x14ac:dyDescent="0.3">
      <c r="Z53" s="18"/>
    </row>
    <row r="54" spans="26:26" x14ac:dyDescent="0.3">
      <c r="Z54" s="18"/>
    </row>
    <row r="55" spans="26:26" x14ac:dyDescent="0.3">
      <c r="Z55" s="18"/>
    </row>
    <row r="56" spans="26:26" x14ac:dyDescent="0.3">
      <c r="Z56" s="18"/>
    </row>
    <row r="57" spans="26:26" x14ac:dyDescent="0.3">
      <c r="Z57" s="18"/>
    </row>
    <row r="58" spans="26:26" x14ac:dyDescent="0.3">
      <c r="Z58" s="18"/>
    </row>
    <row r="59" spans="26:26" x14ac:dyDescent="0.3">
      <c r="Z59" s="18"/>
    </row>
    <row r="60" spans="26:26" x14ac:dyDescent="0.3">
      <c r="Z60" s="18"/>
    </row>
    <row r="61" spans="26:26" x14ac:dyDescent="0.3">
      <c r="Z61" s="18"/>
    </row>
    <row r="62" spans="26:26" x14ac:dyDescent="0.3">
      <c r="Z62" s="18"/>
    </row>
    <row r="63" spans="26:26" x14ac:dyDescent="0.3">
      <c r="Z63" s="18"/>
    </row>
    <row r="64" spans="26:26" x14ac:dyDescent="0.3">
      <c r="Z64" s="18"/>
    </row>
    <row r="65" spans="26:26" x14ac:dyDescent="0.3">
      <c r="Z65" s="18"/>
    </row>
    <row r="66" spans="26:26" x14ac:dyDescent="0.3">
      <c r="Z66" s="18"/>
    </row>
    <row r="67" spans="26:26" x14ac:dyDescent="0.3">
      <c r="Z67" s="18"/>
    </row>
    <row r="68" spans="26:26" x14ac:dyDescent="0.3">
      <c r="Z68" s="18"/>
    </row>
    <row r="69" spans="26:26" x14ac:dyDescent="0.3">
      <c r="Z69" s="18"/>
    </row>
    <row r="70" spans="26:26" x14ac:dyDescent="0.3">
      <c r="Z70" s="18"/>
    </row>
    <row r="71" spans="26:26" x14ac:dyDescent="0.3">
      <c r="Z71" s="18"/>
    </row>
    <row r="72" spans="26:26" x14ac:dyDescent="0.3">
      <c r="Z72" s="18"/>
    </row>
    <row r="73" spans="26:26" x14ac:dyDescent="0.3">
      <c r="Z73" s="18"/>
    </row>
    <row r="74" spans="26:26" x14ac:dyDescent="0.3">
      <c r="Z74" s="18"/>
    </row>
    <row r="75" spans="26:26" x14ac:dyDescent="0.3">
      <c r="Z75" s="18"/>
    </row>
    <row r="76" spans="26:26" x14ac:dyDescent="0.3">
      <c r="Z76" s="18"/>
    </row>
  </sheetData>
  <sortState xmlns:xlrd2="http://schemas.microsoft.com/office/spreadsheetml/2017/richdata2" ref="A106:E123">
    <sortCondition ref="A106:A123"/>
  </sortState>
  <mergeCells count="4">
    <mergeCell ref="D2:E2"/>
    <mergeCell ref="G2:H2"/>
    <mergeCell ref="O2:P2"/>
    <mergeCell ref="A29:E29"/>
  </mergeCells>
  <phoneticPr fontId="0" type="noConversion"/>
  <pageMargins left="0.23622047244094491" right="0.23622047244094491" top="0.39370078740157483" bottom="0.35433070866141736" header="0.31496062992125984" footer="0.31496062992125984"/>
  <pageSetup paperSize="9" scale="85" orientation="landscape" r:id="rId1"/>
  <headerFooter alignWithMargins="0">
    <oddFooter>&amp;C&amp;P av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364D3773-9423-492C-9E6A-F6ABD4136B0A}">
          <x14:formula1>
            <xm:f>FORM!$A$1:$A$2</xm:f>
          </x14:formula1>
          <xm:sqref>M4:N23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1E1F2-9CDA-4BB5-8C4A-33F8DE5559D7}">
  <dimension ref="A1:A2"/>
  <sheetViews>
    <sheetView workbookViewId="0">
      <selection activeCell="B59" sqref="B59"/>
    </sheetView>
  </sheetViews>
  <sheetFormatPr baseColWidth="10" defaultColWidth="11.453125" defaultRowHeight="12.5" x14ac:dyDescent="0.25"/>
  <sheetData>
    <row r="1" spans="1:1" x14ac:dyDescent="0.25">
      <c r="A1" s="45" t="s">
        <v>56</v>
      </c>
    </row>
    <row r="2" spans="1:1" x14ac:dyDescent="0.25">
      <c r="A2" s="4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7A33B-FA82-4F2D-AADA-ABA0CC8AE97C}">
  <dimension ref="A1:D39"/>
  <sheetViews>
    <sheetView showGridLines="0" zoomScale="180" zoomScaleNormal="180" workbookViewId="0">
      <selection sqref="A1:E41"/>
    </sheetView>
  </sheetViews>
  <sheetFormatPr baseColWidth="10" defaultColWidth="11.453125" defaultRowHeight="12.5" x14ac:dyDescent="0.25"/>
  <cols>
    <col min="1" max="1" width="28.81640625" customWidth="1"/>
    <col min="2" max="3" width="18.81640625" customWidth="1"/>
    <col min="4" max="4" width="36.54296875" customWidth="1"/>
  </cols>
  <sheetData>
    <row r="1" spans="1:4" ht="18.5" x14ac:dyDescent="0.45">
      <c r="A1" s="74" t="s">
        <v>70</v>
      </c>
      <c r="B1" s="75"/>
      <c r="C1" s="75"/>
      <c r="D1" s="76"/>
    </row>
    <row r="2" spans="1:4" ht="14.5" x14ac:dyDescent="0.35">
      <c r="A2" s="72" t="s">
        <v>58</v>
      </c>
      <c r="B2" s="71"/>
      <c r="C2" s="71"/>
      <c r="D2" s="71"/>
    </row>
    <row r="3" spans="1:4" ht="14.5" x14ac:dyDescent="0.35">
      <c r="A3" s="72" t="s">
        <v>59</v>
      </c>
      <c r="B3" s="71"/>
      <c r="C3" s="71"/>
      <c r="D3" s="71"/>
    </row>
    <row r="4" spans="1:4" ht="14.5" x14ac:dyDescent="0.35">
      <c r="A4" s="72" t="s">
        <v>60</v>
      </c>
      <c r="B4" s="71"/>
      <c r="C4" s="71"/>
      <c r="D4" s="71"/>
    </row>
    <row r="5" spans="1:4" ht="14.5" thickBot="1" x14ac:dyDescent="0.35">
      <c r="A5" s="71"/>
      <c r="B5" s="71"/>
      <c r="C5" s="71"/>
      <c r="D5" s="71"/>
    </row>
    <row r="6" spans="1:4" ht="20.25" customHeight="1" thickBot="1" x14ac:dyDescent="0.4">
      <c r="A6" s="73" t="s">
        <v>61</v>
      </c>
      <c r="B6" s="73" t="s">
        <v>62</v>
      </c>
      <c r="C6" s="73" t="s">
        <v>63</v>
      </c>
      <c r="D6" s="73" t="s">
        <v>64</v>
      </c>
    </row>
    <row r="7" spans="1:4" ht="13" x14ac:dyDescent="0.3">
      <c r="A7" s="20"/>
      <c r="B7" s="20"/>
      <c r="C7" s="20"/>
      <c r="D7" s="20"/>
    </row>
    <row r="8" spans="1:4" ht="13" x14ac:dyDescent="0.3">
      <c r="A8" s="20"/>
      <c r="B8" s="20"/>
      <c r="C8" s="20"/>
      <c r="D8" s="20"/>
    </row>
    <row r="9" spans="1:4" ht="13" x14ac:dyDescent="0.3">
      <c r="A9" s="20"/>
      <c r="B9" s="20"/>
      <c r="C9" s="20"/>
      <c r="D9" s="20"/>
    </row>
    <row r="10" spans="1:4" ht="13" x14ac:dyDescent="0.3">
      <c r="A10" s="20"/>
      <c r="B10" s="20"/>
      <c r="C10" s="20"/>
      <c r="D10" s="20"/>
    </row>
    <row r="11" spans="1:4" ht="13" x14ac:dyDescent="0.3">
      <c r="A11" s="20"/>
      <c r="B11" s="20"/>
      <c r="C11" s="20"/>
      <c r="D11" s="20"/>
    </row>
    <row r="12" spans="1:4" ht="13" x14ac:dyDescent="0.3">
      <c r="A12" s="20"/>
      <c r="B12" s="20"/>
      <c r="C12" s="20"/>
      <c r="D12" s="20"/>
    </row>
    <row r="13" spans="1:4" ht="13" x14ac:dyDescent="0.3">
      <c r="A13" s="20"/>
      <c r="B13" s="20"/>
      <c r="C13" s="20"/>
      <c r="D13" s="20"/>
    </row>
    <row r="14" spans="1:4" ht="13" x14ac:dyDescent="0.3">
      <c r="A14" s="20"/>
      <c r="B14" s="20"/>
      <c r="C14" s="20"/>
      <c r="D14" s="20"/>
    </row>
    <row r="15" spans="1:4" ht="13" x14ac:dyDescent="0.3">
      <c r="A15" s="20"/>
      <c r="B15" s="20"/>
      <c r="C15" s="20"/>
      <c r="D15" s="20"/>
    </row>
    <row r="16" spans="1:4" ht="13" x14ac:dyDescent="0.3">
      <c r="A16" s="20"/>
      <c r="B16" s="20"/>
      <c r="C16" s="20"/>
      <c r="D16" s="20"/>
    </row>
    <row r="17" spans="1:4" ht="13" x14ac:dyDescent="0.3">
      <c r="A17" s="20"/>
      <c r="B17" s="20"/>
      <c r="C17" s="20"/>
      <c r="D17" s="20"/>
    </row>
    <row r="18" spans="1:4" ht="13" x14ac:dyDescent="0.3">
      <c r="A18" s="20"/>
      <c r="B18" s="20"/>
      <c r="C18" s="20"/>
      <c r="D18" s="20"/>
    </row>
    <row r="19" spans="1:4" ht="13" x14ac:dyDescent="0.3">
      <c r="A19" s="20"/>
      <c r="B19" s="20"/>
      <c r="C19" s="20"/>
      <c r="D19" s="20"/>
    </row>
    <row r="20" spans="1:4" ht="13" x14ac:dyDescent="0.3">
      <c r="A20" s="20"/>
      <c r="B20" s="20"/>
      <c r="C20" s="20"/>
      <c r="D20" s="20"/>
    </row>
    <row r="21" spans="1:4" ht="13" x14ac:dyDescent="0.3">
      <c r="A21" s="20"/>
      <c r="B21" s="20"/>
      <c r="C21" s="20"/>
      <c r="D21" s="20"/>
    </row>
    <row r="22" spans="1:4" ht="13" x14ac:dyDescent="0.3">
      <c r="A22" s="20"/>
      <c r="B22" s="20"/>
      <c r="C22" s="20"/>
      <c r="D22" s="20"/>
    </row>
    <row r="23" spans="1:4" ht="13" x14ac:dyDescent="0.3">
      <c r="A23" s="20"/>
      <c r="B23" s="20"/>
      <c r="C23" s="20"/>
      <c r="D23" s="20"/>
    </row>
    <row r="24" spans="1:4" ht="13" x14ac:dyDescent="0.3">
      <c r="A24" s="20"/>
      <c r="B24" s="20"/>
      <c r="C24" s="20"/>
      <c r="D24" s="20"/>
    </row>
    <row r="25" spans="1:4" ht="13" x14ac:dyDescent="0.3">
      <c r="A25" s="20"/>
      <c r="B25" s="20"/>
      <c r="C25" s="20"/>
      <c r="D25" s="20"/>
    </row>
    <row r="26" spans="1:4" ht="13" x14ac:dyDescent="0.3">
      <c r="A26" s="20"/>
      <c r="B26" s="20"/>
      <c r="C26" s="20"/>
      <c r="D26" s="20"/>
    </row>
    <row r="27" spans="1:4" ht="13" x14ac:dyDescent="0.3">
      <c r="A27" s="20"/>
      <c r="B27" s="20"/>
      <c r="C27" s="20"/>
      <c r="D27" s="20"/>
    </row>
    <row r="28" spans="1:4" ht="13" x14ac:dyDescent="0.3">
      <c r="A28" s="20"/>
      <c r="B28" s="20"/>
      <c r="C28" s="20"/>
      <c r="D28" s="20"/>
    </row>
    <row r="29" spans="1:4" ht="13" x14ac:dyDescent="0.3">
      <c r="A29" s="20"/>
      <c r="B29" s="20"/>
      <c r="C29" s="20"/>
      <c r="D29" s="20"/>
    </row>
    <row r="30" spans="1:4" ht="13" x14ac:dyDescent="0.3">
      <c r="A30" s="20"/>
      <c r="B30" s="20"/>
      <c r="C30" s="20"/>
      <c r="D30" s="20"/>
    </row>
    <row r="31" spans="1:4" ht="13" x14ac:dyDescent="0.3">
      <c r="A31" s="20"/>
      <c r="B31" s="20"/>
      <c r="C31" s="20"/>
      <c r="D31" s="20"/>
    </row>
    <row r="32" spans="1:4" ht="13" x14ac:dyDescent="0.3">
      <c r="A32" s="20"/>
      <c r="B32" s="20"/>
      <c r="C32" s="20"/>
      <c r="D32" s="20"/>
    </row>
    <row r="33" spans="1:4" ht="13" x14ac:dyDescent="0.3">
      <c r="A33" s="20"/>
      <c r="B33" s="20"/>
      <c r="C33" s="20"/>
      <c r="D33" s="20"/>
    </row>
    <row r="34" spans="1:4" ht="13" x14ac:dyDescent="0.3">
      <c r="A34" s="20"/>
      <c r="B34" s="20"/>
      <c r="C34" s="20"/>
      <c r="D34" s="20"/>
    </row>
    <row r="35" spans="1:4" ht="13" x14ac:dyDescent="0.3">
      <c r="A35" s="20"/>
      <c r="B35" s="20"/>
      <c r="C35" s="20"/>
      <c r="D35" s="20"/>
    </row>
    <row r="36" spans="1:4" ht="13" x14ac:dyDescent="0.3">
      <c r="A36" s="20"/>
      <c r="B36" s="20"/>
      <c r="C36" s="20"/>
      <c r="D36" s="20"/>
    </row>
    <row r="37" spans="1:4" ht="13" x14ac:dyDescent="0.3">
      <c r="A37" s="20"/>
      <c r="B37" s="20"/>
      <c r="C37" s="20"/>
      <c r="D37" s="20"/>
    </row>
    <row r="38" spans="1:4" ht="13" x14ac:dyDescent="0.3">
      <c r="A38" s="20"/>
      <c r="B38" s="20"/>
      <c r="C38" s="20"/>
      <c r="D38" s="20"/>
    </row>
    <row r="39" spans="1:4" ht="13" x14ac:dyDescent="0.3">
      <c r="A39" s="20"/>
      <c r="B39" s="20"/>
      <c r="C39" s="20"/>
      <c r="D39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F4E52-EABF-46C5-AFAB-EB309BE6BD1F}">
  <dimension ref="A1:A2"/>
  <sheetViews>
    <sheetView workbookViewId="0">
      <selection activeCell="A3" sqref="A3"/>
    </sheetView>
  </sheetViews>
  <sheetFormatPr baseColWidth="10" defaultColWidth="11.453125" defaultRowHeight="12.5" x14ac:dyDescent="0.25"/>
  <sheetData>
    <row r="1" spans="1:1" x14ac:dyDescent="0.25">
      <c r="A1" t="s">
        <v>57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ersoner xmlns="05476afe-8bef-49c8-a283-a493477f5dcc">
      <UserInfo>
        <DisplayName/>
        <AccountId xsi:nil="true"/>
        <AccountType/>
      </UserInfo>
    </Personer>
    <TaxCatchAll xmlns="8a1586c3-c249-417c-9e47-c5913d3141cb" xsi:nil="true"/>
    <lcf76f155ced4ddcb4097134ff3c332f xmlns="05476afe-8bef-49c8-a283-a493477f5d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D73AD5766E1849A018467F155D94B6" ma:contentTypeVersion="20" ma:contentTypeDescription="Opprett et nytt dokument." ma:contentTypeScope="" ma:versionID="8878d5b9f791bd60032ebf091acdf627">
  <xsd:schema xmlns:xsd="http://www.w3.org/2001/XMLSchema" xmlns:xs="http://www.w3.org/2001/XMLSchema" xmlns:p="http://schemas.microsoft.com/office/2006/metadata/properties" xmlns:ns2="05476afe-8bef-49c8-a283-a493477f5dcc" xmlns:ns3="8a1586c3-c249-417c-9e47-c5913d3141cb" targetNamespace="http://schemas.microsoft.com/office/2006/metadata/properties" ma:root="true" ma:fieldsID="6f6d8c57fa178370e31b13339fb94cd9" ns2:_="" ns3:_="">
    <xsd:import namespace="05476afe-8bef-49c8-a283-a493477f5dcc"/>
    <xsd:import namespace="8a1586c3-c249-417c-9e47-c5913d314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erson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76afe-8bef-49c8-a283-a493477f5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emerkelapper" ma:readOnly="false" ma:fieldId="{5cf76f15-5ced-4ddc-b409-7134ff3c332f}" ma:taxonomyMulti="true" ma:sspId="1a9cca7e-798d-4d0d-8c54-6bdcff0679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ersoner" ma:index="26" nillable="true" ma:displayName="Personer" ma:format="Dropdown" ma:list="UserInfo" ma:SharePointGroup="0" ma:internalName="Perso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586c3-c249-417c-9e47-c5913d314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edb849-0690-442b-817e-ce41677f892b}" ma:internalName="TaxCatchAll" ma:showField="CatchAllData" ma:web="8a1586c3-c249-417c-9e47-c5913d314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D0680F-379D-43A4-A3BE-2D10368B2AC5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05476afe-8bef-49c8-a283-a493477f5dcc"/>
    <ds:schemaRef ds:uri="8a1586c3-c249-417c-9e47-c5913d3141cb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0F34DEA-4298-4AEB-989B-53B0F50B61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0EC3A6-791D-4273-B5F9-60CBF9C75E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2</vt:i4>
      </vt:variant>
    </vt:vector>
  </HeadingPairs>
  <TitlesOfParts>
    <vt:vector size="6" baseType="lpstr">
      <vt:lpstr>Prisskjema</vt:lpstr>
      <vt:lpstr>Formler</vt:lpstr>
      <vt:lpstr>Biler som skal benyttes til lev</vt:lpstr>
      <vt:lpstr>FORM</vt:lpstr>
      <vt:lpstr>Prisskjema!Utskriftsområde</vt:lpstr>
      <vt:lpstr>Prisskjema!Utskriftstitler</vt:lpstr>
    </vt:vector>
  </TitlesOfParts>
  <Manager/>
  <Company>Hedmark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Prisskjema</dc:title>
  <dc:subject/>
  <dc:creator>oystein.satrang@hedmark.org</dc:creator>
  <cp:keywords/>
  <dc:description/>
  <cp:lastModifiedBy>Ole Kristian Brovold</cp:lastModifiedBy>
  <cp:revision/>
  <dcterms:created xsi:type="dcterms:W3CDTF">2007-04-03T12:40:27Z</dcterms:created>
  <dcterms:modified xsi:type="dcterms:W3CDTF">2022-06-20T07:12:10Z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0x01010063D73AD5766E1849A018467F155D94B6</vt:lpwstr>
  </property>
</Properties>
</file>